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5" windowWidth="19995" windowHeight="819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9" i="1"/>
  <c r="B13" s="1"/>
  <c r="K12" l="1"/>
  <c r="J12"/>
  <c r="K11"/>
  <c r="J11"/>
  <c r="K10"/>
  <c r="J10"/>
  <c r="I12" l="1"/>
  <c r="I11"/>
  <c r="I10"/>
  <c r="H12"/>
  <c r="H11"/>
  <c r="H10"/>
  <c r="E12"/>
  <c r="E11"/>
  <c r="E10"/>
  <c r="G9" l="1"/>
  <c r="K9" s="1"/>
  <c r="F9"/>
  <c r="C9"/>
  <c r="D9"/>
  <c r="J9" l="1"/>
  <c r="F13"/>
  <c r="I9"/>
  <c r="H9"/>
  <c r="D13"/>
  <c r="C13"/>
  <c r="E9"/>
  <c r="G13"/>
  <c r="K13" s="1"/>
  <c r="J13" l="1"/>
  <c r="I13"/>
  <c r="H13"/>
  <c r="E13"/>
</calcChain>
</file>

<file path=xl/comments1.xml><?xml version="1.0" encoding="utf-8"?>
<comments xmlns="http://schemas.openxmlformats.org/spreadsheetml/2006/main">
  <authors>
    <author>1</author>
  </authors>
  <commentList>
    <comment ref="A8" authorId="0">
      <text/>
    </comment>
  </commentList>
</comments>
</file>

<file path=xl/sharedStrings.xml><?xml version="1.0" encoding="utf-8"?>
<sst xmlns="http://schemas.openxmlformats.org/spreadsheetml/2006/main" count="33" uniqueCount="32">
  <si>
    <t>Отклонение</t>
  </si>
  <si>
    <t>безвозмездные поступления</t>
  </si>
  <si>
    <t>Всего расходов</t>
  </si>
  <si>
    <t>Приложение № 1</t>
  </si>
  <si>
    <t>СПРАВКА</t>
  </si>
  <si>
    <t>Дефицит(-),                 профицит(+)</t>
  </si>
  <si>
    <t>Контрольно-счетной палаты</t>
  </si>
  <si>
    <t>Инспектор</t>
  </si>
  <si>
    <t>Н.И.Лупир</t>
  </si>
  <si>
    <t>Сумма</t>
  </si>
  <si>
    <t>%</t>
  </si>
  <si>
    <t xml:space="preserve">Отклонение фактического исполнения по отчету от утвержденных бюджетных назначений по отчету </t>
  </si>
  <si>
    <t>Наименование                     показателя</t>
  </si>
  <si>
    <t xml:space="preserve">Председатель </t>
  </si>
  <si>
    <t>Утвержденные  бюджетные назначения    (ф.0503317)</t>
  </si>
  <si>
    <t>налоговые и неналоговые доходы</t>
  </si>
  <si>
    <t>5=(4-3)</t>
  </si>
  <si>
    <t>Исполнено по отчету на 01.01.2016 года    (ф. 0503117)</t>
  </si>
  <si>
    <t>Отчет об исполнении бюджета за 2015 год</t>
  </si>
  <si>
    <t>Отклонение отчета за 2015 год от отчета за 2014 год</t>
  </si>
  <si>
    <t xml:space="preserve">Отклонение отчета за 2015 год от решения Совета депутатов от </t>
  </si>
  <si>
    <t>8=(7-6)</t>
  </si>
  <si>
    <t>9=(7/6*100%)</t>
  </si>
  <si>
    <t>10=(7-4)</t>
  </si>
  <si>
    <t>11=(7-2)</t>
  </si>
  <si>
    <t>В.В.Камерилов</t>
  </si>
  <si>
    <t>по исполнению бюджета Быстринского сельского поселения Ульчского муниципального района за 2015 год</t>
  </si>
  <si>
    <t xml:space="preserve"> (в рублях)</t>
  </si>
  <si>
    <t>Всего доходов в т.ч.:</t>
  </si>
  <si>
    <t>Исполнено по отчету за 2014 год</t>
  </si>
  <si>
    <t>Решение Совета депутатов от 25.12.2014             № 20</t>
  </si>
  <si>
    <t>Решение Совета депутатов от 30.12.2015 № 64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</si>
</sst>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9" fillId="0" borderId="2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4" fontId="7" fillId="0" borderId="2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4" fontId="9" fillId="0" borderId="2" xfId="0" applyNumberFormat="1" applyFont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" fontId="7" fillId="0" borderId="1" xfId="0" applyNumberFormat="1" applyFont="1" applyBorder="1" applyAlignment="1" applyProtection="1">
      <alignment horizontal="right" vertical="center" wrapText="1"/>
      <protection locked="0"/>
    </xf>
    <xf numFmtId="4" fontId="9" fillId="0" borderId="1" xfId="0" applyNumberFormat="1" applyFont="1" applyBorder="1" applyAlignment="1" applyProtection="1">
      <alignment horizontal="right" vertical="center" wrapText="1"/>
      <protection locked="0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4" fontId="7" fillId="2" borderId="2" xfId="0" applyNumberFormat="1" applyFont="1" applyFill="1" applyBorder="1" applyAlignment="1">
      <alignment horizontal="right" vertical="center"/>
    </xf>
    <xf numFmtId="4" fontId="9" fillId="2" borderId="1" xfId="0" applyNumberFormat="1" applyFont="1" applyFill="1" applyBorder="1" applyAlignment="1">
      <alignment horizontal="right" vertical="center" wrapText="1"/>
    </xf>
    <xf numFmtId="4" fontId="9" fillId="2" borderId="2" xfId="0" applyNumberFormat="1" applyFont="1" applyFill="1" applyBorder="1" applyAlignment="1">
      <alignment horizontal="right" vertical="center"/>
    </xf>
    <xf numFmtId="4" fontId="7" fillId="2" borderId="2" xfId="0" applyNumberFormat="1" applyFont="1" applyFill="1" applyBorder="1" applyAlignment="1" applyProtection="1">
      <alignment horizontal="right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selection activeCell="E12" sqref="E12"/>
    </sheetView>
  </sheetViews>
  <sheetFormatPr defaultRowHeight="15"/>
  <cols>
    <col min="1" max="1" width="27.5703125" customWidth="1"/>
    <col min="2" max="2" width="17.140625" customWidth="1"/>
    <col min="3" max="3" width="16.28515625" customWidth="1"/>
    <col min="4" max="4" width="15.85546875" customWidth="1"/>
    <col min="5" max="5" width="14.5703125" customWidth="1"/>
    <col min="6" max="6" width="16.5703125" customWidth="1"/>
    <col min="7" max="7" width="16.140625" customWidth="1"/>
    <col min="8" max="8" width="14.140625" customWidth="1"/>
    <col min="9" max="9" width="12.85546875" customWidth="1"/>
    <col min="10" max="10" width="15.28515625" customWidth="1"/>
    <col min="11" max="11" width="14.140625" customWidth="1"/>
  </cols>
  <sheetData>
    <row r="1" spans="1:11" ht="18.75">
      <c r="A1" s="28" t="s">
        <v>3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8.75">
      <c r="A2" s="29" t="s">
        <v>4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9.5" customHeight="1">
      <c r="A3" s="30" t="s">
        <v>26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8.75" customHeight="1">
      <c r="A4" s="31" t="s">
        <v>27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ht="7.5" hidden="1" customHeight="1">
      <c r="B5" s="9"/>
      <c r="C5" s="6"/>
      <c r="D5" s="6"/>
      <c r="E5" s="6"/>
      <c r="F5" s="6"/>
      <c r="G5" s="6"/>
      <c r="H5" s="6"/>
      <c r="I5" s="6"/>
    </row>
    <row r="6" spans="1:11" ht="75.75" customHeight="1">
      <c r="A6" s="25" t="s">
        <v>12</v>
      </c>
      <c r="B6" s="36" t="s">
        <v>29</v>
      </c>
      <c r="C6" s="37" t="s">
        <v>30</v>
      </c>
      <c r="D6" s="37" t="s">
        <v>31</v>
      </c>
      <c r="E6" s="25" t="s">
        <v>0</v>
      </c>
      <c r="F6" s="23" t="s">
        <v>18</v>
      </c>
      <c r="G6" s="24"/>
      <c r="H6" s="23" t="s">
        <v>11</v>
      </c>
      <c r="I6" s="24"/>
      <c r="J6" s="32" t="s">
        <v>20</v>
      </c>
      <c r="K6" s="32" t="s">
        <v>19</v>
      </c>
    </row>
    <row r="7" spans="1:11" s="3" customFormat="1" ht="63.75" customHeight="1">
      <c r="A7" s="26"/>
      <c r="B7" s="38"/>
      <c r="C7" s="39"/>
      <c r="D7" s="39"/>
      <c r="E7" s="26"/>
      <c r="F7" s="12" t="s">
        <v>14</v>
      </c>
      <c r="G7" s="10" t="s">
        <v>17</v>
      </c>
      <c r="H7" s="10" t="s">
        <v>9</v>
      </c>
      <c r="I7" s="11" t="s">
        <v>10</v>
      </c>
      <c r="J7" s="33"/>
      <c r="K7" s="33"/>
    </row>
    <row r="8" spans="1:11" s="8" customFormat="1" ht="18" customHeight="1">
      <c r="A8" s="17">
        <v>1</v>
      </c>
      <c r="B8" s="40">
        <v>2</v>
      </c>
      <c r="C8" s="41">
        <v>3</v>
      </c>
      <c r="D8" s="41">
        <v>4</v>
      </c>
      <c r="E8" s="17" t="s">
        <v>16</v>
      </c>
      <c r="F8" s="17">
        <v>6</v>
      </c>
      <c r="G8" s="17">
        <v>7</v>
      </c>
      <c r="H8" s="17" t="s">
        <v>21</v>
      </c>
      <c r="I8" s="7" t="s">
        <v>22</v>
      </c>
      <c r="J8" s="13" t="s">
        <v>23</v>
      </c>
      <c r="K8" s="13" t="s">
        <v>24</v>
      </c>
    </row>
    <row r="9" spans="1:11" s="1" customFormat="1" ht="25.5" customHeight="1">
      <c r="A9" s="18" t="s">
        <v>28</v>
      </c>
      <c r="B9" s="42">
        <f>B10+B11</f>
        <v>3092758.04</v>
      </c>
      <c r="C9" s="43">
        <f>C10+C11</f>
        <v>3392170</v>
      </c>
      <c r="D9" s="43">
        <f>D10+D11</f>
        <v>3526821</v>
      </c>
      <c r="E9" s="19">
        <f>D9-C9</f>
        <v>134651</v>
      </c>
      <c r="F9" s="19">
        <f>F10+F11</f>
        <v>3526821</v>
      </c>
      <c r="G9" s="19">
        <f>G10+G11</f>
        <v>3411572.94</v>
      </c>
      <c r="H9" s="20">
        <f>G9-F9</f>
        <v>-115248.06000000006</v>
      </c>
      <c r="I9" s="34">
        <f>G9/F9*100</f>
        <v>96.732239600478735</v>
      </c>
      <c r="J9" s="20">
        <f>G9-D9</f>
        <v>-115248.06000000006</v>
      </c>
      <c r="K9" s="20">
        <f>G9-B9</f>
        <v>318814.89999999991</v>
      </c>
    </row>
    <row r="10" spans="1:11" s="2" customFormat="1" ht="49.5" customHeight="1">
      <c r="A10" s="15" t="s">
        <v>15</v>
      </c>
      <c r="B10" s="44">
        <v>867353.04</v>
      </c>
      <c r="C10" s="45">
        <v>367000</v>
      </c>
      <c r="D10" s="45">
        <v>367000</v>
      </c>
      <c r="E10" s="21">
        <f>D10-C10</f>
        <v>0</v>
      </c>
      <c r="F10" s="21">
        <v>367000</v>
      </c>
      <c r="G10" s="21">
        <v>386510.94</v>
      </c>
      <c r="H10" s="22">
        <f>G10-F10</f>
        <v>19510.940000000002</v>
      </c>
      <c r="I10" s="35">
        <f>G10/F10*100</f>
        <v>105.31633242506813</v>
      </c>
      <c r="J10" s="22">
        <f>G10-D10</f>
        <v>19510.940000000002</v>
      </c>
      <c r="K10" s="22">
        <f>G10-B10</f>
        <v>-480842.10000000003</v>
      </c>
    </row>
    <row r="11" spans="1:11" s="2" customFormat="1" ht="39" customHeight="1">
      <c r="A11" s="15" t="s">
        <v>1</v>
      </c>
      <c r="B11" s="44">
        <v>2225405</v>
      </c>
      <c r="C11" s="45">
        <v>3025170</v>
      </c>
      <c r="D11" s="45">
        <v>3159821</v>
      </c>
      <c r="E11" s="21">
        <f>D11-C11</f>
        <v>134651</v>
      </c>
      <c r="F11" s="21">
        <v>3159821</v>
      </c>
      <c r="G11" s="21">
        <v>3025062</v>
      </c>
      <c r="H11" s="22">
        <f>G11-F11</f>
        <v>-134759</v>
      </c>
      <c r="I11" s="35">
        <f>G11/F11*100</f>
        <v>95.735233103394151</v>
      </c>
      <c r="J11" s="22">
        <f>G11-D11</f>
        <v>-134759</v>
      </c>
      <c r="K11" s="22">
        <f>G11-B11</f>
        <v>799657</v>
      </c>
    </row>
    <row r="12" spans="1:11" s="1" customFormat="1" ht="24.75" customHeight="1">
      <c r="A12" s="18" t="s">
        <v>2</v>
      </c>
      <c r="B12" s="42">
        <v>3364088.86</v>
      </c>
      <c r="C12" s="46">
        <v>3410520</v>
      </c>
      <c r="D12" s="43">
        <v>3545170.8</v>
      </c>
      <c r="E12" s="19">
        <f>D12-C12</f>
        <v>134650.79999999981</v>
      </c>
      <c r="F12" s="19">
        <v>3545170.8</v>
      </c>
      <c r="G12" s="19">
        <v>3399154.99</v>
      </c>
      <c r="H12" s="20">
        <f>G12-F12</f>
        <v>-146015.80999999959</v>
      </c>
      <c r="I12" s="34">
        <f>G12/F12*100</f>
        <v>95.881275734303145</v>
      </c>
      <c r="J12" s="20">
        <f>G12-D12</f>
        <v>-146015.80999999959</v>
      </c>
      <c r="K12" s="20">
        <f>G12-B12</f>
        <v>35066.130000000354</v>
      </c>
    </row>
    <row r="13" spans="1:11" s="1" customFormat="1" ht="39" customHeight="1">
      <c r="A13" s="16" t="s">
        <v>5</v>
      </c>
      <c r="B13" s="42">
        <f>B9-B12</f>
        <v>-271330.81999999983</v>
      </c>
      <c r="C13" s="43">
        <f>C9-C12</f>
        <v>-18350</v>
      </c>
      <c r="D13" s="43">
        <f>D9-D12</f>
        <v>-18349.799999999814</v>
      </c>
      <c r="E13" s="19">
        <f>D13-C13</f>
        <v>0.20000000018626451</v>
      </c>
      <c r="F13" s="19">
        <f>F9-F12</f>
        <v>-18349.799999999814</v>
      </c>
      <c r="G13" s="19">
        <f>G9-G12</f>
        <v>12417.949999999721</v>
      </c>
      <c r="H13" s="20">
        <f>G13-F13</f>
        <v>30767.749999999534</v>
      </c>
      <c r="I13" s="34">
        <f>G13/F13*100</f>
        <v>-67.67348962931392</v>
      </c>
      <c r="J13" s="20">
        <f>G13-D13</f>
        <v>30767.749999999534</v>
      </c>
      <c r="K13" s="20">
        <f>G13-B13</f>
        <v>283748.76999999955</v>
      </c>
    </row>
    <row r="15" spans="1:11" s="5" customFormat="1" ht="18.75">
      <c r="A15" s="14"/>
    </row>
    <row r="16" spans="1:11" s="5" customFormat="1" ht="18.75">
      <c r="A16" s="4" t="s">
        <v>13</v>
      </c>
    </row>
    <row r="17" spans="1:9" s="5" customFormat="1" ht="18.75">
      <c r="A17" s="4" t="s">
        <v>6</v>
      </c>
      <c r="B17" s="4"/>
      <c r="C17" s="4"/>
      <c r="D17" s="4"/>
      <c r="F17" s="27"/>
      <c r="G17" s="27"/>
      <c r="I17" s="14" t="s">
        <v>8</v>
      </c>
    </row>
    <row r="18" spans="1:9" s="5" customFormat="1" ht="6.75" customHeight="1"/>
    <row r="19" spans="1:9" s="5" customFormat="1" ht="18.75">
      <c r="A19" s="14" t="s">
        <v>7</v>
      </c>
    </row>
    <row r="20" spans="1:9" s="5" customFormat="1" ht="18.75">
      <c r="A20" s="4" t="s">
        <v>6</v>
      </c>
      <c r="B20" s="4"/>
      <c r="C20" s="4"/>
      <c r="F20" s="27"/>
      <c r="G20" s="27"/>
      <c r="I20" s="5" t="s">
        <v>25</v>
      </c>
    </row>
  </sheetData>
  <mergeCells count="15">
    <mergeCell ref="F20:G20"/>
    <mergeCell ref="A6:A7"/>
    <mergeCell ref="F6:G6"/>
    <mergeCell ref="C6:C7"/>
    <mergeCell ref="D6:D7"/>
    <mergeCell ref="H6:I6"/>
    <mergeCell ref="E6:E7"/>
    <mergeCell ref="F17:G17"/>
    <mergeCell ref="A1:K1"/>
    <mergeCell ref="A2:K2"/>
    <mergeCell ref="A3:K3"/>
    <mergeCell ref="A4:K4"/>
    <mergeCell ref="B6:B7"/>
    <mergeCell ref="J6:J7"/>
    <mergeCell ref="K6:K7"/>
  </mergeCells>
  <pageMargins left="0.9055118110236221" right="0.11811023622047245" top="0.55118110236220474" bottom="0.35433070866141736" header="0" footer="0"/>
  <pageSetup paperSize="9" scale="75" orientation="landscape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ксп2</cp:lastModifiedBy>
  <cp:lastPrinted>2016-03-26T02:56:33Z</cp:lastPrinted>
  <dcterms:created xsi:type="dcterms:W3CDTF">2012-04-09T06:34:51Z</dcterms:created>
  <dcterms:modified xsi:type="dcterms:W3CDTF">2016-03-26T03:04:12Z</dcterms:modified>
</cp:coreProperties>
</file>